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19\Отчет за год в Думу города\"/>
    </mc:Choice>
  </mc:AlternateContent>
  <bookViews>
    <workbookView xWindow="0" yWindow="0" windowWidth="23250" windowHeight="11835"/>
  </bookViews>
  <sheets>
    <sheet name="2018" sheetId="2" r:id="rId1"/>
  </sheets>
  <definedNames>
    <definedName name="воврат">#REF!</definedName>
  </definedNames>
  <calcPr calcId="152511"/>
</workbook>
</file>

<file path=xl/calcChain.xml><?xml version="1.0" encoding="utf-8"?>
<calcChain xmlns="http://schemas.openxmlformats.org/spreadsheetml/2006/main">
  <c r="E8" i="2" l="1"/>
  <c r="D10" i="2"/>
  <c r="C10" i="2"/>
  <c r="D8" i="2"/>
  <c r="C8" i="2"/>
  <c r="C7" i="2" l="1"/>
  <c r="D7" i="2"/>
  <c r="E10" i="2"/>
  <c r="E7" i="2" s="1"/>
</calcChain>
</file>

<file path=xl/sharedStrings.xml><?xml version="1.0" encoding="utf-8"?>
<sst xmlns="http://schemas.openxmlformats.org/spreadsheetml/2006/main" count="18" uniqueCount="18">
  <si>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</si>
  <si>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</si>
  <si>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</si>
  <si>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</si>
  <si>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</si>
  <si>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</si>
  <si>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</si>
  <si>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</si>
  <si>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</si>
  <si>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</si>
  <si>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t>Приложение № 8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</si>
  <si>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</si>
  <si>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</si>
  <si>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</si>
  <si>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Выплаты единовременной материальной помощи отдельным льготным категориям населения  к памятным  и праздничным датам</t>
  </si>
  <si>
    <t>Исполнение публичных нормативных обязательств, подлежащих исполнению за счет средств бюджета муниципального образования городской округ город Пыть - Ях                                                 за 2019 год</t>
  </si>
  <si>
    <t>Утвержденный план 2019 года</t>
  </si>
  <si>
    <t>Уточненный план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</si>
</sst>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9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F7" sqref="F7"/>
    </sheetView>
  </sheetViews>
  <sheetFormatPr defaultColWidth="9.140625" defaultRowHeight="12.75" x14ac:dyDescent="0.2"/>
  <cols>
    <col min="1" max="1" width="0.5703125" style="1" customWidth="1"/>
    <col min="2" max="2" width="51.42578125" style="1" customWidth="1"/>
    <col min="3" max="3" width="17.5703125" style="1" bestFit="1" customWidth="1"/>
    <col min="4" max="4" width="15.5703125" style="2" bestFit="1" customWidth="1"/>
    <col min="5" max="5" width="16.28515625" style="1" customWidth="1"/>
    <col min="6" max="6" width="17.28515625" style="1" customWidth="1"/>
    <col min="7" max="16384" width="9.140625" style="1"/>
  </cols>
  <sheetData>
    <row r="1" spans="1:5" x14ac:dyDescent="0.2">
      <c r="E1" s="3" t="s">
        <v>10</v>
      </c>
    </row>
    <row r="2" spans="1:5" x14ac:dyDescent="0.2">
      <c r="E2" s="3" t="s">
        <v>7</v>
      </c>
    </row>
    <row r="4" spans="1:5" ht="51.75" customHeight="1" x14ac:dyDescent="0.2">
      <c r="A4" s="4"/>
      <c r="B4" s="18" t="s">
        <v>15</v>
      </c>
      <c r="C4" s="18"/>
      <c r="D4" s="18"/>
      <c r="E4" s="18"/>
    </row>
    <row r="5" spans="1:5" ht="15.75" x14ac:dyDescent="0.2">
      <c r="B5" s="5"/>
      <c r="C5" s="5"/>
      <c r="D5" s="5"/>
      <c r="E5" s="6" t="s">
        <v>1</v>
      </c>
    </row>
    <row r="6" spans="1:5" s="13" customFormat="1" ht="50.45" customHeight="1" x14ac:dyDescent="0.2">
      <c r="B6" s="14" t="s">
        <v>2</v>
      </c>
      <c r="C6" s="14" t="s">
        <v>16</v>
      </c>
      <c r="D6" s="14" t="s">
        <v>17</v>
      </c>
      <c r="E6" s="14" t="s">
        <v>9</v>
      </c>
    </row>
    <row r="7" spans="1:5" ht="31.5" x14ac:dyDescent="0.2">
      <c r="B7" s="10" t="s">
        <v>11</v>
      </c>
      <c r="C7" s="15">
        <f t="shared" ref="C7:D7" si="0">C8+C10</f>
        <v>31116579.07</v>
      </c>
      <c r="D7" s="15">
        <f t="shared" si="0"/>
        <v>29517579.07</v>
      </c>
      <c r="E7" s="15">
        <f>E8+E10</f>
        <v>28480243.039999999</v>
      </c>
    </row>
    <row r="8" spans="1:5" ht="15.75" x14ac:dyDescent="0.2">
      <c r="B8" s="11" t="s">
        <v>3</v>
      </c>
      <c r="C8" s="15">
        <f>C16</f>
        <v>28865000</v>
      </c>
      <c r="D8" s="15">
        <f t="shared" ref="D8:E8" si="1">D16</f>
        <v>27266000</v>
      </c>
      <c r="E8" s="15">
        <f t="shared" si="1"/>
        <v>26582655.039999999</v>
      </c>
    </row>
    <row r="9" spans="1:5" ht="15.75" x14ac:dyDescent="0.2">
      <c r="A9" s="4"/>
      <c r="B9" s="11" t="s">
        <v>4</v>
      </c>
      <c r="C9" s="15"/>
      <c r="D9" s="15"/>
      <c r="E9" s="15"/>
    </row>
    <row r="10" spans="1:5" ht="15.75" x14ac:dyDescent="0.2">
      <c r="A10" s="7"/>
      <c r="B10" s="11" t="s">
        <v>5</v>
      </c>
      <c r="C10" s="17">
        <f>C11+C12+C13+C14+C15</f>
        <v>2251579.0700000003</v>
      </c>
      <c r="D10" s="17">
        <f>D11+D12+D13+D14+D15</f>
        <v>2251579.0700000003</v>
      </c>
      <c r="E10" s="17">
        <f>E11+E12+E13+E14+E15</f>
        <v>1897588</v>
      </c>
    </row>
    <row r="11" spans="1:5" ht="31.5" x14ac:dyDescent="0.2">
      <c r="A11" s="7"/>
      <c r="B11" s="12" t="s">
        <v>12</v>
      </c>
      <c r="C11" s="17">
        <v>935800</v>
      </c>
      <c r="D11" s="17">
        <v>935800</v>
      </c>
      <c r="E11" s="17">
        <v>659800</v>
      </c>
    </row>
    <row r="12" spans="1:5" ht="31.5" x14ac:dyDescent="0.2">
      <c r="A12" s="7"/>
      <c r="B12" s="12" t="s">
        <v>8</v>
      </c>
      <c r="C12" s="17">
        <v>504779.07</v>
      </c>
      <c r="D12" s="17">
        <v>504779.07</v>
      </c>
      <c r="E12" s="17">
        <v>437488</v>
      </c>
    </row>
    <row r="13" spans="1:5" ht="31.5" x14ac:dyDescent="0.2">
      <c r="A13" s="4"/>
      <c r="B13" s="12" t="s">
        <v>13</v>
      </c>
      <c r="C13" s="17">
        <v>351000</v>
      </c>
      <c r="D13" s="17">
        <v>351000</v>
      </c>
      <c r="E13" s="17">
        <v>340300</v>
      </c>
    </row>
    <row r="14" spans="1:5" ht="47.25" x14ac:dyDescent="0.2">
      <c r="A14" s="7"/>
      <c r="B14" s="12" t="s">
        <v>14</v>
      </c>
      <c r="C14" s="17">
        <v>400000</v>
      </c>
      <c r="D14" s="17">
        <v>400000</v>
      </c>
      <c r="E14" s="17">
        <v>400000</v>
      </c>
    </row>
    <row r="15" spans="1:5" ht="78.75" x14ac:dyDescent="0.2">
      <c r="A15" s="7"/>
      <c r="B15" s="12" t="s">
        <v>0</v>
      </c>
      <c r="C15" s="17">
        <v>60000</v>
      </c>
      <c r="D15" s="17">
        <v>60000</v>
      </c>
      <c r="E15" s="17">
        <v>60000</v>
      </c>
    </row>
    <row r="16" spans="1:5" ht="63" x14ac:dyDescent="0.2">
      <c r="A16" s="4"/>
      <c r="B16" s="12" t="s">
        <v>6</v>
      </c>
      <c r="C16" s="16">
        <v>28865000</v>
      </c>
      <c r="D16" s="15">
        <v>27266000</v>
      </c>
      <c r="E16" s="15">
        <v>26582655.039999999</v>
      </c>
    </row>
    <row r="17" spans="1:5" x14ac:dyDescent="0.2">
      <c r="A17" s="7"/>
    </row>
    <row r="18" spans="1:5" x14ac:dyDescent="0.2">
      <c r="A18" s="7"/>
    </row>
    <row r="19" spans="1:5" x14ac:dyDescent="0.2">
      <c r="A19" s="7"/>
    </row>
    <row r="20" spans="1:5" s="9" customFormat="1" x14ac:dyDescent="0.2">
      <c r="A20" s="8"/>
      <c r="B20" s="1"/>
      <c r="C20" s="1"/>
      <c r="D20" s="2"/>
      <c r="E20" s="1"/>
    </row>
    <row r="21" spans="1:5" x14ac:dyDescent="0.2">
      <c r="A21" s="4"/>
    </row>
    <row r="22" spans="1:5" x14ac:dyDescent="0.2">
      <c r="A22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1496062992125984" footer="0.51181102362204722"/>
  <pageSetup paperSize="9" scale="96" firstPageNumber="465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2020-03-26T11:10:19Z</cp:lastPrinted>
  <dcterms:created xsi:type="dcterms:W3CDTF">1996-10-08T23:32:33Z</dcterms:created>
  <dcterms:modified xsi:type="dcterms:W3CDTF">2020-03-26T11:10:22Z</dcterms:modified>
</cp:coreProperties>
</file>